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<sst xmlns="http://schemas.openxmlformats.org/spreadsheetml/2006/main" count="40" uniqueCount="37">
  <si>
    <t>HỢP ĐỒNG ĐẠI LÝ NĂM 2018</t>
  </si>
  <si>
    <t>STT</t>
  </si>
  <si>
    <t>Hợp đồng</t>
  </si>
  <si>
    <t>MSRH</t>
  </si>
  <si>
    <t>HLVK</t>
  </si>
  <si>
    <t>HLCN</t>
  </si>
  <si>
    <t>SNVM</t>
  </si>
  <si>
    <t>MSVK</t>
  </si>
  <si>
    <t>TAVM</t>
  </si>
  <si>
    <t>Tên hàng</t>
  </si>
  <si>
    <t>Ngày tháng</t>
  </si>
  <si>
    <t>Tên đại lý</t>
  </si>
  <si>
    <t>Số lượng</t>
  </si>
  <si>
    <t>đơn giá</t>
  </si>
  <si>
    <t>thành tiền</t>
  </si>
  <si>
    <t>bảng 1</t>
  </si>
  <si>
    <t>mã hàng</t>
  </si>
  <si>
    <t>tên hàng</t>
  </si>
  <si>
    <t>RH</t>
  </si>
  <si>
    <t>VK</t>
  </si>
  <si>
    <t>CN</t>
  </si>
  <si>
    <t>VM</t>
  </si>
  <si>
    <t>Rhum Anh đào</t>
  </si>
  <si>
    <t>Rượu Vodka</t>
  </si>
  <si>
    <t>Chifons Cognac</t>
  </si>
  <si>
    <t>Vang Mỹ cao cấp</t>
  </si>
  <si>
    <t>bảng 2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</si>
  <si>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</si>
  <si>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</si>
  <si>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</si>
  <si>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</si>
  <si>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</si>
  <si>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</si>
  <si>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</si>
  <si>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</si>
  <si>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Thụy Anh</t>
  </si>
  <si>
    <t>TARH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</si>
</sst>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mm/dd"/>
    <numFmt numFmtId="166" formatCode="dd/mm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165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H3" sqref="H3:H10"/>
    </sheetView>
  </sheetViews>
  <sheetFormatPr defaultRowHeight="15" x14ac:dyDescent="0.25"/>
  <cols>
    <col min="1" max="1" width="9" bestFit="1" customWidth="1"/>
    <col min="2" max="2" width="14" bestFit="1" customWidth="1"/>
    <col min="3" max="3" width="16.28515625" bestFit="1" customWidth="1"/>
    <col min="4" max="4" width="14.5703125" bestFit="1" customWidth="1"/>
    <col min="5" max="5" width="16.28515625" bestFit="1" customWidth="1"/>
    <col min="7" max="7" width="11.7109375" customWidth="1"/>
    <col min="8" max="8" width="12" customWidth="1"/>
    <col min="9" max="9" width="9.42578125" bestFit="1" customWidth="1"/>
  </cols>
  <sheetData>
    <row r="1" spans="1:18" x14ac:dyDescent="0.25">
      <c r="A1" s="2" t="s">
        <v>0</v>
      </c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3">
        <v>1</v>
      </c>
      <c r="B3" s="3" t="s">
        <v>3</v>
      </c>
      <c r="C3" s="3" t="str">
        <f>HLOOKUP(RIGHT(B3,2),$A$13:$E$15,2,0)</f>
        <v>Rhum Anh đào</v>
      </c>
      <c r="D3" s="4">
        <v>43800</v>
      </c>
      <c r="E3" s="3" t="str">
        <f>VLOOKUP(LEFT(B3,2),$A$19:$B$22,2,0)</f>
        <v>Minh Sơn</v>
      </c>
      <c r="F3" s="3">
        <v>20</v>
      </c>
      <c r="G3" s="3">
        <f>HLOOKUP(RIGHT(B3,2),$A$13:$E$15,3,0)-IF(E3=$E$4,F3*2%,0)</f>
        <v>120000</v>
      </c>
      <c r="H3" s="3">
        <f>F3*G3-IF(D3&gt;DATE(2019,6,1),F3*G3*3%,0)</f>
        <v>2328000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3">
        <v>2</v>
      </c>
      <c r="B4" s="3" t="s">
        <v>4</v>
      </c>
      <c r="C4" s="3" t="str">
        <f t="shared" ref="C4:C10" si="0">HLOOKUP(RIGHT(B4,2),$A$13:$E$15,2,0)</f>
        <v>Rượu Vodka</v>
      </c>
      <c r="D4" s="5">
        <v>43701</v>
      </c>
      <c r="E4" s="3" t="str">
        <f t="shared" ref="E4:E10" si="1">VLOOKUP(LEFT(B4,2),$A$19:$B$22,2,0)</f>
        <v>Huỳnh Long</v>
      </c>
      <c r="F4" s="3">
        <v>30</v>
      </c>
      <c r="G4" s="3">
        <f t="shared" ref="G4:G10" si="2">HLOOKUP(RIGHT(B4,2),$A$13:$E$15,3,0)-IF(E4=$E$4,F4*2%,0)</f>
        <v>159999.4</v>
      </c>
      <c r="H4" s="3">
        <f t="shared" ref="H4:H10" si="3">F4*G4-IF(D4&gt;DATE(2019,6,1),F4*G4*3%,0)</f>
        <v>4655982.54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3">
        <v>3</v>
      </c>
      <c r="B5" s="3" t="s">
        <v>5</v>
      </c>
      <c r="C5" s="3" t="str">
        <f t="shared" si="0"/>
        <v>Chifons Cognac</v>
      </c>
      <c r="D5" s="5">
        <v>43567</v>
      </c>
      <c r="E5" s="3" t="str">
        <f t="shared" si="1"/>
        <v>Huỳnh Long</v>
      </c>
      <c r="F5" s="3">
        <v>15</v>
      </c>
      <c r="G5" s="3">
        <f t="shared" si="2"/>
        <v>239999.7</v>
      </c>
      <c r="H5" s="3">
        <f t="shared" si="3"/>
        <v>3599995.5</v>
      </c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3">
        <v>4</v>
      </c>
      <c r="B6" s="3" t="s">
        <v>36</v>
      </c>
      <c r="C6" s="3" t="str">
        <f t="shared" si="0"/>
        <v>Rhum Anh đào</v>
      </c>
      <c r="D6" s="5">
        <v>43554</v>
      </c>
      <c r="E6" s="3" t="str">
        <f t="shared" si="1"/>
        <v>Thụy Anh</v>
      </c>
      <c r="F6" s="3">
        <v>50</v>
      </c>
      <c r="G6" s="3">
        <f t="shared" si="2"/>
        <v>120000</v>
      </c>
      <c r="H6" s="3">
        <f t="shared" si="3"/>
        <v>6000000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3">
        <v>5</v>
      </c>
      <c r="B7" s="3" t="s">
        <v>6</v>
      </c>
      <c r="C7" s="3" t="str">
        <f t="shared" si="0"/>
        <v>Vang Mỹ cao cấp</v>
      </c>
      <c r="D7" s="5">
        <v>43641</v>
      </c>
      <c r="E7" s="3" t="str">
        <f t="shared" si="1"/>
        <v>Suối Nghệ</v>
      </c>
      <c r="F7" s="3">
        <v>50</v>
      </c>
      <c r="G7" s="3">
        <f t="shared" si="2"/>
        <v>90000</v>
      </c>
      <c r="H7" s="3">
        <f t="shared" si="3"/>
        <v>4365000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3">
        <v>6</v>
      </c>
      <c r="B8" s="3" t="s">
        <v>5</v>
      </c>
      <c r="C8" s="3" t="str">
        <f t="shared" si="0"/>
        <v>Chifons Cognac</v>
      </c>
      <c r="D8" s="5">
        <v>43594</v>
      </c>
      <c r="E8" s="3" t="str">
        <f t="shared" si="1"/>
        <v>Huỳnh Long</v>
      </c>
      <c r="F8" s="3">
        <v>20</v>
      </c>
      <c r="G8" s="3">
        <f t="shared" si="2"/>
        <v>239999.6</v>
      </c>
      <c r="H8" s="3">
        <f t="shared" si="3"/>
        <v>4799992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3">
        <v>7</v>
      </c>
      <c r="B9" s="3" t="s">
        <v>7</v>
      </c>
      <c r="C9" s="3" t="str">
        <f t="shared" si="0"/>
        <v>Rượu Vodka</v>
      </c>
      <c r="D9" s="5">
        <v>43656</v>
      </c>
      <c r="E9" s="3" t="str">
        <f t="shared" si="1"/>
        <v>Minh Sơn</v>
      </c>
      <c r="F9" s="3">
        <v>25</v>
      </c>
      <c r="G9" s="3">
        <f t="shared" si="2"/>
        <v>160000</v>
      </c>
      <c r="H9" s="3">
        <f t="shared" si="3"/>
        <v>3880000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3">
        <v>8</v>
      </c>
      <c r="B10" s="3" t="s">
        <v>8</v>
      </c>
      <c r="C10" s="3" t="str">
        <f t="shared" si="0"/>
        <v>Vang Mỹ cao cấp</v>
      </c>
      <c r="D10" s="5">
        <v>43560</v>
      </c>
      <c r="E10" s="3" t="str">
        <f t="shared" si="1"/>
        <v>Thụy Anh</v>
      </c>
      <c r="F10" s="3">
        <v>45</v>
      </c>
      <c r="G10" s="3">
        <f t="shared" si="2"/>
        <v>90000</v>
      </c>
      <c r="H10" s="3">
        <f t="shared" si="3"/>
        <v>4050000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 t="s">
        <v>15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6" t="s">
        <v>16</v>
      </c>
      <c r="B13" s="6" t="s">
        <v>18</v>
      </c>
      <c r="C13" s="6" t="s">
        <v>19</v>
      </c>
      <c r="D13" s="6" t="s">
        <v>20</v>
      </c>
      <c r="E13" s="6" t="s">
        <v>21</v>
      </c>
      <c r="F13" s="1"/>
      <c r="G13" s="1"/>
      <c r="H13" s="1"/>
      <c r="I13" s="7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6" t="s">
        <v>17</v>
      </c>
      <c r="B14" s="6" t="s">
        <v>22</v>
      </c>
      <c r="C14" s="6" t="s">
        <v>23</v>
      </c>
      <c r="D14" s="6" t="s">
        <v>24</v>
      </c>
      <c r="E14" s="6" t="s">
        <v>25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6" t="s">
        <v>13</v>
      </c>
      <c r="B15" s="6">
        <v>120000</v>
      </c>
      <c r="C15" s="6">
        <v>160000</v>
      </c>
      <c r="D15" s="6">
        <v>240000</v>
      </c>
      <c r="E15" s="6">
        <v>90000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 t="s">
        <v>26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3" t="s">
        <v>27</v>
      </c>
      <c r="B18" s="3" t="s">
        <v>11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3" t="s">
        <v>28</v>
      </c>
      <c r="B19" s="3" t="s">
        <v>32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3" t="s">
        <v>29</v>
      </c>
      <c r="B20" s="3" t="s">
        <v>33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3" t="s">
        <v>30</v>
      </c>
      <c r="B21" s="3" t="s">
        <v>34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3" t="s">
        <v>31</v>
      </c>
      <c r="B22" s="3" t="s">
        <v>35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2019-07-06T01:24:41Z</dcterms:created>
  <dcterms:modified xsi:type="dcterms:W3CDTF">2019-07-06T01:56:27Z</dcterms:modified>
</cp:coreProperties>
</file>